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\\192.244.144.107\Share\OIT\2025\01.ДОКУМЕНТЫ\04.ДОГОВОРА\Интернет ИТ Системы\Приложения для закупки\"/>
    </mc:Choice>
  </mc:AlternateContent>
  <xr:revisionPtr revIDLastSave="0" documentId="13_ncr:1_{3A1B2119-1F9D-4EE8-8829-A68832B94C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1" l="1"/>
  <c r="J7" i="1"/>
  <c r="G7" i="1"/>
  <c r="H7" i="1" l="1"/>
  <c r="E8" i="1"/>
  <c r="G8" i="1" l="1"/>
</calcChain>
</file>

<file path=xl/sharedStrings.xml><?xml version="1.0" encoding="utf-8"?>
<sst xmlns="http://schemas.openxmlformats.org/spreadsheetml/2006/main" count="23" uniqueCount="17">
  <si>
    <t>№ пп</t>
  </si>
  <si>
    <t>Номенклатурный номер</t>
  </si>
  <si>
    <t>Итоговая планируемая (предельная) цена закупки</t>
  </si>
  <si>
    <t>3926650041</t>
  </si>
  <si>
    <t>Согласование от АО "Россети Сибирь Тываэнерго":</t>
  </si>
  <si>
    <r>
      <t xml:space="preserve">Стоимость </t>
    </r>
    <r>
      <rPr>
        <b/>
        <sz val="12"/>
        <rFont val="Times New Roman"/>
        <family val="1"/>
        <charset val="204"/>
      </rPr>
      <t xml:space="preserve">единовременных </t>
    </r>
    <r>
      <rPr>
        <sz val="12"/>
        <rFont val="Times New Roman"/>
        <family val="1"/>
        <charset val="204"/>
      </rPr>
      <t>услуг  с учетом НДС</t>
    </r>
  </si>
  <si>
    <t>Краткий текст услуги</t>
  </si>
  <si>
    <t>Стоимость единовременных услуг  с учетом НДС</t>
  </si>
  <si>
    <t>Стоимость ежемесячных услуг  с учетом НДС</t>
  </si>
  <si>
    <t>количество</t>
  </si>
  <si>
    <t>Источник 1</t>
  </si>
  <si>
    <t>Итого за период предоставления услуги за 12 месяцев, руб. с НДС</t>
  </si>
  <si>
    <t>Руководитель: (Главный специалист сектора информационных технологий ПО "Тываэнергосбыт")                                                                  А.Т. Кожомбаева</t>
  </si>
  <si>
    <t>Сравнительная таблица (матрица) предоставления услуг доступа к сети интернет</t>
  </si>
  <si>
    <t>Предоставление услуг доступа к сети интернет</t>
  </si>
  <si>
    <r>
      <t xml:space="preserve">Стоимость </t>
    </r>
    <r>
      <rPr>
        <b/>
        <sz val="12"/>
        <rFont val="Times New Roman"/>
        <family val="1"/>
        <charset val="204"/>
      </rPr>
      <t>ежемесячных</t>
    </r>
    <r>
      <rPr>
        <sz val="12"/>
        <rFont val="Times New Roman"/>
        <family val="1"/>
        <charset val="204"/>
      </rPr>
      <t xml:space="preserve"> услуг  с учетом НДС</t>
    </r>
  </si>
  <si>
    <t>Источник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</si>
</sst>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"/>
    <numFmt numFmtId="166" formatCode="#,##0.00\ _₽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5" fontId="20" fillId="0" borderId="10" xfId="0" applyNumberFormat="1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 wrapText="1"/>
    </xf>
    <xf numFmtId="1" fontId="19" fillId="0" borderId="11" xfId="0" applyNumberFormat="1" applyFont="1" applyBorder="1" applyAlignment="1">
      <alignment vertical="center"/>
    </xf>
    <xf numFmtId="1" fontId="19" fillId="0" borderId="12" xfId="0" applyNumberFormat="1" applyFont="1" applyBorder="1" applyAlignment="1">
      <alignment vertical="center"/>
    </xf>
    <xf numFmtId="166" fontId="22" fillId="0" borderId="10" xfId="0" applyNumberFormat="1" applyFont="1" applyBorder="1" applyAlignment="1">
      <alignment horizontal="left" vertical="center"/>
    </xf>
    <xf numFmtId="164" fontId="21" fillId="0" borderId="11" xfId="0" applyNumberFormat="1" applyFont="1" applyBorder="1" applyAlignment="1">
      <alignment horizontal="left" vertical="center" wrapText="1"/>
    </xf>
    <xf numFmtId="166" fontId="21" fillId="33" borderId="10" xfId="0" applyNumberFormat="1" applyFont="1" applyFill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left" vertical="center" wrapText="1"/>
    </xf>
    <xf numFmtId="164" fontId="21" fillId="33" borderId="11" xfId="0" applyNumberFormat="1" applyFont="1" applyFill="1" applyBorder="1" applyAlignment="1">
      <alignment horizontal="left" vertical="center" wrapText="1"/>
    </xf>
    <xf numFmtId="164" fontId="21" fillId="33" borderId="10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8"/>
  <sheetViews>
    <sheetView tabSelected="1" zoomScale="115" zoomScaleNormal="115" workbookViewId="0">
      <selection activeCell="E15" sqref="E15"/>
    </sheetView>
  </sheetViews>
  <sheetFormatPr defaultColWidth="9.140625" defaultRowHeight="13.35" customHeight="1" x14ac:dyDescent="0.2"/>
  <cols>
    <col min="1" max="1" width="7.85546875" style="4" customWidth="1"/>
    <col min="2" max="2" width="25.7109375" style="4" hidden="1" customWidth="1"/>
    <col min="3" max="3" width="47.28515625" style="4" customWidth="1"/>
    <col min="4" max="4" width="8.85546875" style="3" customWidth="1"/>
    <col min="5" max="6" width="15.5703125" style="4" customWidth="1"/>
    <col min="7" max="7" width="22" style="4" customWidth="1"/>
    <col min="8" max="8" width="19.42578125" style="6" customWidth="1"/>
    <col min="9" max="10" width="17" style="6" customWidth="1"/>
    <col min="11" max="11" width="19.42578125" style="6" customWidth="1"/>
    <col min="12" max="13" width="17" style="6" customWidth="1"/>
    <col min="14" max="16384" width="9.140625" style="4"/>
  </cols>
  <sheetData>
    <row r="2" spans="1:13" ht="36.75" customHeight="1" x14ac:dyDescent="0.2">
      <c r="H2" s="20"/>
      <c r="I2" s="20"/>
      <c r="K2" s="20"/>
      <c r="L2" s="20"/>
    </row>
    <row r="3" spans="1:13" ht="30.75" customHeight="1" x14ac:dyDescent="0.2">
      <c r="B3" s="20" t="s">
        <v>13</v>
      </c>
      <c r="C3" s="20"/>
      <c r="D3" s="20"/>
      <c r="E3" s="20"/>
      <c r="F3" s="20"/>
      <c r="G3" s="20"/>
      <c r="H3" s="20"/>
      <c r="I3" s="20"/>
      <c r="K3" s="4"/>
      <c r="L3" s="4"/>
    </row>
    <row r="4" spans="1:13" ht="12.75" customHeight="1" x14ac:dyDescent="0.2"/>
    <row r="5" spans="1:13" s="3" customFormat="1" ht="42" customHeight="1" x14ac:dyDescent="0.2">
      <c r="A5" s="21" t="s">
        <v>0</v>
      </c>
      <c r="B5" s="22" t="s">
        <v>1</v>
      </c>
      <c r="C5" s="21" t="s">
        <v>6</v>
      </c>
      <c r="D5" s="25" t="s">
        <v>9</v>
      </c>
      <c r="E5" s="25" t="s">
        <v>7</v>
      </c>
      <c r="F5" s="23" t="s">
        <v>8</v>
      </c>
      <c r="G5" s="23" t="s">
        <v>11</v>
      </c>
      <c r="H5" s="27" t="s">
        <v>10</v>
      </c>
      <c r="I5" s="27"/>
      <c r="J5" s="27"/>
      <c r="K5" s="27" t="s">
        <v>16</v>
      </c>
      <c r="L5" s="27"/>
      <c r="M5" s="27"/>
    </row>
    <row r="6" spans="1:13" s="1" customFormat="1" ht="78.75" x14ac:dyDescent="0.2">
      <c r="A6" s="21"/>
      <c r="B6" s="22"/>
      <c r="C6" s="21"/>
      <c r="D6" s="26"/>
      <c r="E6" s="26" t="s">
        <v>7</v>
      </c>
      <c r="F6" s="24" t="s">
        <v>8</v>
      </c>
      <c r="G6" s="24"/>
      <c r="H6" s="2" t="s">
        <v>5</v>
      </c>
      <c r="I6" s="2" t="s">
        <v>15</v>
      </c>
      <c r="J6" s="2" t="s">
        <v>11</v>
      </c>
      <c r="K6" s="2" t="s">
        <v>5</v>
      </c>
      <c r="L6" s="2" t="s">
        <v>15</v>
      </c>
      <c r="M6" s="2" t="s">
        <v>11</v>
      </c>
    </row>
    <row r="7" spans="1:13" s="6" customFormat="1" ht="69.75" customHeight="1" x14ac:dyDescent="0.2">
      <c r="A7" s="5">
        <v>1</v>
      </c>
      <c r="B7" s="7" t="s">
        <v>3</v>
      </c>
      <c r="C7" s="8" t="s">
        <v>14</v>
      </c>
      <c r="D7" s="14">
        <v>1</v>
      </c>
      <c r="E7" s="12"/>
      <c r="F7" s="12">
        <v>36000</v>
      </c>
      <c r="G7" s="18">
        <f>F7*12</f>
        <v>432000</v>
      </c>
      <c r="H7" s="11">
        <f>E7</f>
        <v>0</v>
      </c>
      <c r="I7" s="13">
        <v>36000</v>
      </c>
      <c r="J7" s="13">
        <f>I7*12</f>
        <v>432000</v>
      </c>
      <c r="K7" s="11">
        <v>1200000</v>
      </c>
      <c r="L7" s="13">
        <v>52200</v>
      </c>
      <c r="M7" s="13">
        <f>L7*12+K7</f>
        <v>1826400</v>
      </c>
    </row>
    <row r="8" spans="1:13" ht="15.75" customHeight="1" x14ac:dyDescent="0.2">
      <c r="A8" s="9" t="s">
        <v>2</v>
      </c>
      <c r="B8" s="10"/>
      <c r="C8" s="10"/>
      <c r="D8" s="15"/>
      <c r="E8" s="12">
        <f>E7</f>
        <v>0</v>
      </c>
      <c r="F8" s="12"/>
      <c r="G8" s="19">
        <f>G7</f>
        <v>432000</v>
      </c>
    </row>
    <row r="10" spans="1:13" ht="13.35" customHeight="1" x14ac:dyDescent="0.2">
      <c r="H10" s="17"/>
      <c r="K10" s="17"/>
    </row>
    <row r="11" spans="1:13" ht="13.35" customHeight="1" x14ac:dyDescent="0.2">
      <c r="A11" s="4" t="s">
        <v>4</v>
      </c>
    </row>
    <row r="13" spans="1:13" ht="13.35" customHeight="1" x14ac:dyDescent="0.2">
      <c r="A13" s="4" t="s">
        <v>12</v>
      </c>
    </row>
    <row r="17" spans="1:1" ht="13.35" customHeight="1" x14ac:dyDescent="0.2">
      <c r="A17" s="16"/>
    </row>
    <row r="18" spans="1:1" ht="13.35" customHeight="1" x14ac:dyDescent="0.2">
      <c r="A18" s="16"/>
    </row>
  </sheetData>
  <mergeCells count="12">
    <mergeCell ref="K2:L2"/>
    <mergeCell ref="K5:M5"/>
    <mergeCell ref="H2:I2"/>
    <mergeCell ref="B3:I3"/>
    <mergeCell ref="A5:A6"/>
    <mergeCell ref="B5:B6"/>
    <mergeCell ref="C5:C6"/>
    <mergeCell ref="F5:F6"/>
    <mergeCell ref="E5:E6"/>
    <mergeCell ref="D5:D6"/>
    <mergeCell ref="H5:J5"/>
    <mergeCell ref="G5:G6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Айнура Турсунбаевна Кожомбаева</cp:lastModifiedBy>
  <cp:lastPrinted>2022-12-09T03:49:15Z</cp:lastPrinted>
  <dcterms:created xsi:type="dcterms:W3CDTF">2009-04-30T09:11:23Z</dcterms:created>
  <dcterms:modified xsi:type="dcterms:W3CDTF">2025-08-21T06:03:33Z</dcterms:modified>
</cp:coreProperties>
</file>